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данные'!$7:$7</definedName>
  </definedNames>
  <calcPr calcId="145621"/>
</workbook>
</file>

<file path=xl/calcChain.xml><?xml version="1.0" encoding="utf-8"?>
<calcChain xmlns="http://schemas.openxmlformats.org/spreadsheetml/2006/main">
  <c r="H72" i="8" l="1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53" i="8"/>
  <c r="I9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9" i="8"/>
  <c r="I72" i="8" l="1"/>
</calcChain>
</file>

<file path=xl/sharedStrings.xml><?xml version="1.0" encoding="utf-8"?>
<sst xmlns="http://schemas.openxmlformats.org/spreadsheetml/2006/main" count="211" uniqueCount="148">
  <si>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</si>
  <si>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</si>
  <si>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</si>
  <si>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</si>
  <si>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</si>
  <si>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</si>
  <si>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</si>
  <si>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</si>
  <si>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</si>
  <si>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</si>
  <si>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         Материалы</t>
  </si>
  <si>
    <t>01.2.03.02-0001</t>
  </si>
  <si>
    <t>Грунтовка битумная под полимерное или резиновое покрытие</t>
  </si>
  <si>
    <t>т</t>
  </si>
  <si>
    <t>01.2.03.03-0043</t>
  </si>
  <si>
    <t>Мастика битумно-кукерсольная холодная</t>
  </si>
  <si>
    <t>01.3.01.06-0034</t>
  </si>
  <si>
    <t>Смазка графитомедистая</t>
  </si>
  <si>
    <t>кг</t>
  </si>
  <si>
    <t>01.3.01.07-0009</t>
  </si>
  <si>
    <t>Спирт этиловый ректификованный технический, сорт I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</si>
  <si>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</si>
  <si>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</si>
  <si>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</si>
  <si>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</si>
  <si>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</si>
  <si>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01.3.05.23-0171</t>
  </si>
  <si>
    <t>Сода кальцинированная (натрий углекислый) техническая</t>
  </si>
  <si>
    <t>01.7.03.01-0001</t>
  </si>
  <si>
    <t>Вода</t>
  </si>
  <si>
    <t>01.7.06.03-0003</t>
  </si>
  <si>
    <t>Лента поливинилхлоридная липкая, толщина 0,4 мм, ширина 30 мм</t>
  </si>
  <si>
    <t>м2</t>
  </si>
  <si>
    <t>01.7.07.12-0024</t>
  </si>
  <si>
    <t>Пленка полиэтиленовая, толщина 0,15 мм</t>
  </si>
  <si>
    <t>01.7.07.29-0101</t>
  </si>
  <si>
    <t>Очес льняной</t>
  </si>
  <si>
    <t>01.7.07.29-0111</t>
  </si>
  <si>
    <t>Пакля пропитанная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</si>
  <si>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</si>
  <si>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</si>
  <si>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</si>
  <si>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</si>
  <si>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</si>
  <si>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</si>
  <si>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</si>
  <si>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</si>
  <si>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01.7.15.03-0014</t>
  </si>
  <si>
    <t>Болты с гайками и шайбами для санитарно-технических работ, диаметр 16 мм</t>
  </si>
  <si>
    <t>01.7.15.06-0111</t>
  </si>
  <si>
    <t>Гвозди строительные...</t>
  </si>
  <si>
    <t>01.7.19.04-0031</t>
  </si>
  <si>
    <t>Прокладки резиновые (пластина техническая прессованная)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</si>
  <si>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</si>
  <si>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</si>
  <si>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</si>
  <si>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</si>
  <si>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</si>
  <si>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</si>
  <si>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</si>
  <si>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</si>
  <si>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</si>
  <si>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</si>
  <si>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</si>
  <si>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</si>
  <si>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</si>
  <si>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</si>
  <si>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</si>
  <si>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</si>
  <si>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м...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</si>
  <si>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</si>
  <si>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</si>
  <si>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</si>
  <si>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</si>
  <si>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</si>
  <si>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</si>
  <si>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</si>
  <si>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</si>
  <si>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11.1.03.06-0091</t>
  </si>
  <si>
    <t>Доска обрезная, хвойных пород, ширина 75-150 мм, толщина 32-40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</si>
  <si>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</si>
  <si>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</si>
  <si>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</si>
  <si>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</si>
  <si>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</si>
  <si>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</si>
  <si>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</si>
  <si>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</si>
  <si>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14.4.02.04-0142</t>
  </si>
  <si>
    <t>Краска масляная земляная МА-0115, мумия, сурик железный</t>
  </si>
  <si>
    <t>14.5.05.02-0001</t>
  </si>
  <si>
    <t>Олифа натуральная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</si>
  <si>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</si>
  <si>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</si>
  <si>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м</t>
  </si>
  <si>
    <t>23.5.02.02-0055</t>
  </si>
  <si>
    <t>Трубы стальные электросварные прямошовные со снятой фаской из стали марок Ст2кп-Ст4кп и Ст2пс-Ст4пс, наружный диаметр 108 мм, толщина стенки 4 мм</t>
  </si>
  <si>
    <t>23.8.03.12-0011</t>
  </si>
  <si>
    <t>Фасонные части стальные сварные, номинальный диаметр до 800 мм</t>
  </si>
  <si>
    <t>ТЦ_18.1.02.03_63_7724452117_15.05.2023_02</t>
  </si>
  <si>
    <t>Задвижка с обрезиненным клином ABRA A40 Ду50 Ру16 чугунная фланцевая со штурвалом</t>
  </si>
  <si>
    <t>шт</t>
  </si>
  <si>
    <t>ТЦ_23.8.03.11_63_6319189182_16.05.2023_02</t>
  </si>
  <si>
    <t>Фланец под втулку расточенный d 50 Py10</t>
  </si>
  <si>
    <t>ТЦ_24.3.05.01_63_6319189182_16.05.2023_02</t>
  </si>
  <si>
    <t>Втулка под фланец d50 ПЭ100 SDR17</t>
  </si>
  <si>
    <t>ФССЦ-01.4.03.03-0021</t>
  </si>
  <si>
    <t>Полимер для стабилизации буровых скважин</t>
  </si>
  <si>
    <t>ФССЦ-02.1.01.01-0003</t>
  </si>
  <si>
    <t>Глина бентонитовая</t>
  </si>
  <si>
    <t>ФССЦ-02.3.01.02-1005</t>
  </si>
  <si>
    <t>Песок природный II класс, очень мелкий, круглые сита...</t>
  </si>
  <si>
    <t>ФССЦ-04.1.02.05-0004</t>
  </si>
  <si>
    <t>Смеси бетонные тяжелого бетона (БСТ), класс В10 (М150)</t>
  </si>
  <si>
    <t>ФССЦ-04.3.01.03-0001</t>
  </si>
  <si>
    <t>Раствор асбоцементный</t>
  </si>
  <si>
    <t>ФССЦ-04.3.01.09-0014</t>
  </si>
  <si>
    <t>Раствор готовый кладочный, цементный, М100</t>
  </si>
  <si>
    <t>ФССЦ-18.1.09.08-0041</t>
  </si>
  <si>
    <t>Кран шаровой латунный полнопроходной, максимальная температура 110 °C, номинальное давление 4,0 МПа (40 кгс/см2), номинальный диаметр 15 мм, со спускным элементом</t>
  </si>
  <si>
    <t>ФССЦ-23.5.02.02-0034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</si>
  <si>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</si>
  <si>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</si>
  <si>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ФССЦ-23.8.03.04-0161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</si>
  <si>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</si>
  <si>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</si>
  <si>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</si>
  <si>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</si>
  <si>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</si>
  <si>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</si>
  <si>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ФССЦ-23.8.03.12-0011</t>
  </si>
  <si>
    <t>ФССЦ-23.8.04.06-0064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</si>
  <si>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 (30 градусов, 57х3,5 мм)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</si>
  <si>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</si>
  <si>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</si>
  <si>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ФССЦ-24.3.05.02-0122</t>
  </si>
  <si>
    <t>Заглушка полиэтиленовая удлиненная, стандартное размерное отношение SDR11 (SDR17), номинальный наружный диаметр 63 мм</t>
  </si>
  <si>
    <t>ФССЦ-24.3.05.08-0458</t>
  </si>
  <si>
    <t>Отвод полиэтиленовый сварной 30°, ПЭ100, к напорным трубам 1,0 МПа (10 кгс/см2), диаметр 90 мм (63 мм)</t>
  </si>
  <si>
    <t>ФССЦ-24.3.05.13-0028</t>
  </si>
  <si>
    <t>Седелка полимерная сборно-разборная с резьбовым отводом, номинальный наружный диаметр 110 мм, размер резьбы 1"1/4 (прим. 63 х 1"1/4)</t>
  </si>
  <si>
    <t/>
  </si>
  <si>
    <t>Итого "Материалы"</t>
  </si>
  <si>
    <t>Резьба диаметр 15 мм</t>
  </si>
  <si>
    <t>k=4,9</t>
  </si>
  <si>
    <t>Примечание:</t>
  </si>
  <si>
    <t>Сметная стоимость указана в текущих ценах  без учета НДС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</si>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</sst>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</cellStyleXfs>
  <cellXfs count="47">
    <xf numFmtId="0" fontId="0" fillId="0" borderId="0" xfId="0"/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7" fillId="0" borderId="0" xfId="23" applyFont="1" applyAlignment="1">
      <alignment horizontal="center" vertical="top"/>
    </xf>
    <xf numFmtId="4" fontId="6" fillId="0" borderId="1" xfId="0" applyNumberFormat="1" applyFont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6" fillId="0" borderId="0" xfId="0" applyFont="1"/>
    <xf numFmtId="0" fontId="12" fillId="0" borderId="0" xfId="0" applyFont="1"/>
    <xf numFmtId="49" fontId="12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12" fillId="0" borderId="0" xfId="24" applyFont="1">
      <alignment horizontal="left" vertical="top"/>
    </xf>
  </cellXfs>
  <cellStyles count="31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7"/>
    <cellStyle name="Обычный 3" xfId="28"/>
    <cellStyle name="Обычный 4" xfId="30"/>
    <cellStyle name="Обычный 5" xfId="29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77"/>
  <sheetViews>
    <sheetView showGridLines="0" tabSelected="1" topLeftCell="B1" zoomScaleNormal="100" workbookViewId="0">
      <selection activeCell="B2" sqref="B2:I2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9" width="10.7109375" style="4" customWidth="1"/>
    <col min="10" max="16384" width="9.140625" style="4"/>
  </cols>
  <sheetData>
    <row r="1" spans="2:9" ht="15" x14ac:dyDescent="0.2">
      <c r="B1" s="1"/>
      <c r="C1" s="2"/>
      <c r="D1" s="2"/>
      <c r="G1" s="2"/>
      <c r="H1" s="2"/>
      <c r="I1" s="2"/>
    </row>
    <row r="2" spans="2:9" ht="15" customHeight="1" x14ac:dyDescent="0.2">
      <c r="B2" s="34" t="s">
        <v>9</v>
      </c>
      <c r="C2" s="34"/>
      <c r="D2" s="34"/>
      <c r="E2" s="34"/>
      <c r="F2" s="34"/>
      <c r="G2" s="34"/>
      <c r="H2" s="34"/>
      <c r="I2" s="34"/>
    </row>
    <row r="3" spans="2:9" x14ac:dyDescent="0.2">
      <c r="B3" s="5"/>
      <c r="C3" s="6"/>
      <c r="D3" s="7"/>
      <c r="E3" s="8"/>
      <c r="F3" s="9"/>
      <c r="G3" s="9"/>
      <c r="H3" s="9"/>
      <c r="I3" s="9"/>
    </row>
    <row r="4" spans="2:9" ht="12.75" customHeight="1" x14ac:dyDescent="0.2">
      <c r="B4" s="12" t="s">
        <v>8</v>
      </c>
      <c r="C4" s="15" t="s">
        <v>0</v>
      </c>
      <c r="D4" s="15" t="s">
        <v>1</v>
      </c>
      <c r="E4" s="18" t="s">
        <v>7</v>
      </c>
      <c r="F4" s="21" t="s">
        <v>4</v>
      </c>
      <c r="G4" s="21"/>
      <c r="H4" s="21" t="s">
        <v>6</v>
      </c>
      <c r="I4" s="21"/>
    </row>
    <row r="5" spans="2:9" ht="12.75" customHeight="1" x14ac:dyDescent="0.2">
      <c r="B5" s="13"/>
      <c r="C5" s="16"/>
      <c r="D5" s="16"/>
      <c r="E5" s="19"/>
      <c r="F5" s="11" t="s">
        <v>2</v>
      </c>
      <c r="G5" s="11" t="s">
        <v>3</v>
      </c>
      <c r="H5" s="11" t="s">
        <v>2</v>
      </c>
      <c r="I5" s="11" t="s">
        <v>3</v>
      </c>
    </row>
    <row r="6" spans="2:9" x14ac:dyDescent="0.2">
      <c r="B6" s="14"/>
      <c r="C6" s="17"/>
      <c r="D6" s="17"/>
      <c r="E6" s="20"/>
      <c r="F6" s="10" t="s">
        <v>5</v>
      </c>
      <c r="G6" s="10" t="s">
        <v>144</v>
      </c>
      <c r="H6" s="10" t="s">
        <v>5</v>
      </c>
      <c r="I6" s="10" t="s">
        <v>144</v>
      </c>
    </row>
    <row r="7" spans="2:9" x14ac:dyDescent="0.2">
      <c r="B7" s="22">
        <v>1</v>
      </c>
      <c r="C7" s="22">
        <v>2</v>
      </c>
      <c r="D7" s="22">
        <v>3</v>
      </c>
      <c r="E7" s="23">
        <v>4</v>
      </c>
      <c r="F7" s="22">
        <v>5</v>
      </c>
      <c r="G7" s="22">
        <v>6</v>
      </c>
      <c r="H7" s="22">
        <v>7</v>
      </c>
      <c r="I7" s="22">
        <v>8</v>
      </c>
    </row>
    <row r="8" spans="2:9" ht="17.850000000000001" customHeight="1" x14ac:dyDescent="0.2">
      <c r="B8" s="24" t="s">
        <v>10</v>
      </c>
      <c r="C8" s="25"/>
      <c r="D8" s="25"/>
      <c r="E8" s="25"/>
      <c r="F8" s="25"/>
      <c r="G8" s="25"/>
      <c r="H8" s="25"/>
      <c r="I8" s="25"/>
    </row>
    <row r="9" spans="2:9" ht="38.25" x14ac:dyDescent="0.2">
      <c r="B9" s="26" t="s">
        <v>11</v>
      </c>
      <c r="C9" s="27" t="s">
        <v>12</v>
      </c>
      <c r="D9" s="28" t="s">
        <v>13</v>
      </c>
      <c r="E9" s="26">
        <v>1.5999999999999999E-5</v>
      </c>
      <c r="F9" s="29">
        <v>31060</v>
      </c>
      <c r="G9" s="35">
        <f>F9*4.9</f>
        <v>152194</v>
      </c>
      <c r="H9" s="29">
        <v>0.5</v>
      </c>
      <c r="I9" s="35">
        <f>H9*4.9</f>
        <v>2.4500000000000002</v>
      </c>
    </row>
    <row r="10" spans="2:9" ht="25.5" x14ac:dyDescent="0.2">
      <c r="B10" s="26" t="s">
        <v>14</v>
      </c>
      <c r="C10" s="27" t="s">
        <v>15</v>
      </c>
      <c r="D10" s="28" t="s">
        <v>13</v>
      </c>
      <c r="E10" s="26">
        <v>7.7999999999999999E-4</v>
      </c>
      <c r="F10" s="29">
        <v>3219.2</v>
      </c>
      <c r="G10" s="35">
        <f t="shared" ref="G10:I49" si="0">F10*4.9</f>
        <v>15774.08</v>
      </c>
      <c r="H10" s="29">
        <v>2.5099999999999998</v>
      </c>
      <c r="I10" s="35">
        <f t="shared" si="0"/>
        <v>12.298999999999999</v>
      </c>
    </row>
    <row r="11" spans="2:9" ht="25.5" x14ac:dyDescent="0.2">
      <c r="B11" s="26" t="s">
        <v>16</v>
      </c>
      <c r="C11" s="27" t="s">
        <v>17</v>
      </c>
      <c r="D11" s="28" t="s">
        <v>18</v>
      </c>
      <c r="E11" s="26">
        <v>0.46279999999999999</v>
      </c>
      <c r="F11" s="29">
        <v>12.8</v>
      </c>
      <c r="G11" s="35">
        <f t="shared" si="0"/>
        <v>62.720000000000006</v>
      </c>
      <c r="H11" s="29">
        <v>5.92</v>
      </c>
      <c r="I11" s="35">
        <f t="shared" si="0"/>
        <v>29.008000000000003</v>
      </c>
    </row>
    <row r="12" spans="2:9" ht="25.5" x14ac:dyDescent="0.2">
      <c r="B12" s="26" t="s">
        <v>19</v>
      </c>
      <c r="C12" s="27" t="s">
        <v>20</v>
      </c>
      <c r="D12" s="28" t="s">
        <v>18</v>
      </c>
      <c r="E12" s="26">
        <v>6.9999999999999999E-4</v>
      </c>
      <c r="F12" s="29">
        <v>38.89</v>
      </c>
      <c r="G12" s="35">
        <f t="shared" si="0"/>
        <v>190.56100000000001</v>
      </c>
      <c r="H12" s="29">
        <v>0.03</v>
      </c>
      <c r="I12" s="35">
        <f t="shared" si="0"/>
        <v>0.14699999999999999</v>
      </c>
    </row>
    <row r="13" spans="2:9" ht="25.5" x14ac:dyDescent="0.2">
      <c r="B13" s="26" t="s">
        <v>21</v>
      </c>
      <c r="C13" s="27" t="s">
        <v>22</v>
      </c>
      <c r="D13" s="28" t="s">
        <v>23</v>
      </c>
      <c r="E13" s="26">
        <v>7.6999999999999999E-2</v>
      </c>
      <c r="F13" s="29">
        <v>38.51</v>
      </c>
      <c r="G13" s="35">
        <f t="shared" si="0"/>
        <v>188.69900000000001</v>
      </c>
      <c r="H13" s="29">
        <v>2.97</v>
      </c>
      <c r="I13" s="35">
        <f t="shared" si="0"/>
        <v>14.553000000000003</v>
      </c>
    </row>
    <row r="14" spans="2:9" ht="25.5" x14ac:dyDescent="0.2">
      <c r="B14" s="26" t="s">
        <v>24</v>
      </c>
      <c r="C14" s="27" t="s">
        <v>25</v>
      </c>
      <c r="D14" s="28" t="s">
        <v>23</v>
      </c>
      <c r="E14" s="26">
        <v>0.34100000000000003</v>
      </c>
      <c r="F14" s="29">
        <v>6.22</v>
      </c>
      <c r="G14" s="35">
        <f t="shared" si="0"/>
        <v>30.478000000000002</v>
      </c>
      <c r="H14" s="29">
        <v>2.12</v>
      </c>
      <c r="I14" s="35">
        <f t="shared" si="0"/>
        <v>10.388000000000002</v>
      </c>
    </row>
    <row r="15" spans="2:9" ht="25.5" x14ac:dyDescent="0.2">
      <c r="B15" s="26" t="s">
        <v>26</v>
      </c>
      <c r="C15" s="27" t="s">
        <v>27</v>
      </c>
      <c r="D15" s="28" t="s">
        <v>13</v>
      </c>
      <c r="E15" s="26">
        <v>1.4300000000000001E-3</v>
      </c>
      <c r="F15" s="29">
        <v>1865</v>
      </c>
      <c r="G15" s="35">
        <f t="shared" si="0"/>
        <v>9138.5</v>
      </c>
      <c r="H15" s="29">
        <v>2.67</v>
      </c>
      <c r="I15" s="35">
        <f t="shared" si="0"/>
        <v>13.083</v>
      </c>
    </row>
    <row r="16" spans="2:9" ht="25.5" x14ac:dyDescent="0.2">
      <c r="B16" s="26" t="s">
        <v>28</v>
      </c>
      <c r="C16" s="27" t="s">
        <v>29</v>
      </c>
      <c r="D16" s="28" t="s">
        <v>23</v>
      </c>
      <c r="E16" s="26">
        <v>3.2562074000000001</v>
      </c>
      <c r="F16" s="29">
        <v>2.44</v>
      </c>
      <c r="G16" s="35">
        <f t="shared" si="0"/>
        <v>11.956000000000001</v>
      </c>
      <c r="H16" s="29">
        <v>7.95</v>
      </c>
      <c r="I16" s="35">
        <f t="shared" si="0"/>
        <v>38.955000000000005</v>
      </c>
    </row>
    <row r="17" spans="2:9" ht="25.5" x14ac:dyDescent="0.2">
      <c r="B17" s="26" t="s">
        <v>30</v>
      </c>
      <c r="C17" s="27" t="s">
        <v>31</v>
      </c>
      <c r="D17" s="28" t="s">
        <v>32</v>
      </c>
      <c r="E17" s="26">
        <v>0.4274</v>
      </c>
      <c r="F17" s="29">
        <v>30</v>
      </c>
      <c r="G17" s="35">
        <f t="shared" si="0"/>
        <v>147</v>
      </c>
      <c r="H17" s="29">
        <v>12.82</v>
      </c>
      <c r="I17" s="35">
        <f t="shared" si="0"/>
        <v>62.818000000000005</v>
      </c>
    </row>
    <row r="18" spans="2:9" ht="25.5" x14ac:dyDescent="0.2">
      <c r="B18" s="26" t="s">
        <v>33</v>
      </c>
      <c r="C18" s="27" t="s">
        <v>34</v>
      </c>
      <c r="D18" s="28" t="s">
        <v>32</v>
      </c>
      <c r="E18" s="26">
        <v>0.03</v>
      </c>
      <c r="F18" s="29">
        <v>3.62</v>
      </c>
      <c r="G18" s="35">
        <f t="shared" si="0"/>
        <v>17.738000000000003</v>
      </c>
      <c r="H18" s="29">
        <v>0.11</v>
      </c>
      <c r="I18" s="35">
        <f t="shared" si="0"/>
        <v>0.53900000000000003</v>
      </c>
    </row>
    <row r="19" spans="2:9" ht="25.5" x14ac:dyDescent="0.2">
      <c r="B19" s="26" t="s">
        <v>35</v>
      </c>
      <c r="C19" s="27" t="s">
        <v>36</v>
      </c>
      <c r="D19" s="28" t="s">
        <v>18</v>
      </c>
      <c r="E19" s="26">
        <v>7.0000000000000001E-3</v>
      </c>
      <c r="F19" s="29">
        <v>37.29</v>
      </c>
      <c r="G19" s="35">
        <f t="shared" si="0"/>
        <v>182.721</v>
      </c>
      <c r="H19" s="29">
        <v>0.26</v>
      </c>
      <c r="I19" s="35">
        <f t="shared" si="0"/>
        <v>1.2740000000000002</v>
      </c>
    </row>
    <row r="20" spans="2:9" ht="25.5" x14ac:dyDescent="0.2">
      <c r="B20" s="26" t="s">
        <v>37</v>
      </c>
      <c r="C20" s="27" t="s">
        <v>38</v>
      </c>
      <c r="D20" s="28" t="s">
        <v>18</v>
      </c>
      <c r="E20" s="26">
        <v>6.8</v>
      </c>
      <c r="F20" s="29">
        <v>9.0399999999999991</v>
      </c>
      <c r="G20" s="35">
        <f t="shared" si="0"/>
        <v>44.295999999999999</v>
      </c>
      <c r="H20" s="29">
        <v>61.47</v>
      </c>
      <c r="I20" s="35">
        <f t="shared" si="0"/>
        <v>301.20300000000003</v>
      </c>
    </row>
    <row r="21" spans="2:9" ht="25.5" x14ac:dyDescent="0.2">
      <c r="B21" s="26" t="s">
        <v>39</v>
      </c>
      <c r="C21" s="27" t="s">
        <v>40</v>
      </c>
      <c r="D21" s="28" t="s">
        <v>13</v>
      </c>
      <c r="E21" s="26">
        <v>3.1999999999999999E-5</v>
      </c>
      <c r="F21" s="29">
        <v>13560</v>
      </c>
      <c r="G21" s="35">
        <f t="shared" si="0"/>
        <v>66444</v>
      </c>
      <c r="H21" s="29">
        <v>0.43</v>
      </c>
      <c r="I21" s="35">
        <f t="shared" si="0"/>
        <v>2.1070000000000002</v>
      </c>
    </row>
    <row r="22" spans="2:9" ht="25.5" x14ac:dyDescent="0.2">
      <c r="B22" s="26" t="s">
        <v>41</v>
      </c>
      <c r="C22" s="27" t="s">
        <v>42</v>
      </c>
      <c r="D22" s="28" t="s">
        <v>18</v>
      </c>
      <c r="E22" s="26">
        <v>0.04</v>
      </c>
      <c r="F22" s="29">
        <v>6</v>
      </c>
      <c r="G22" s="35">
        <f t="shared" si="0"/>
        <v>29.400000000000002</v>
      </c>
      <c r="H22" s="29">
        <v>0.24</v>
      </c>
      <c r="I22" s="35">
        <f t="shared" si="0"/>
        <v>1.1759999999999999</v>
      </c>
    </row>
    <row r="23" spans="2:9" ht="25.5" x14ac:dyDescent="0.2">
      <c r="B23" s="26" t="s">
        <v>43</v>
      </c>
      <c r="C23" s="27" t="s">
        <v>44</v>
      </c>
      <c r="D23" s="28" t="s">
        <v>13</v>
      </c>
      <c r="E23" s="26">
        <v>2.8419999999999999E-3</v>
      </c>
      <c r="F23" s="29">
        <v>10315.01</v>
      </c>
      <c r="G23" s="35">
        <f t="shared" si="0"/>
        <v>50543.549000000006</v>
      </c>
      <c r="H23" s="29">
        <v>29.32</v>
      </c>
      <c r="I23" s="35">
        <f t="shared" si="0"/>
        <v>143.66800000000001</v>
      </c>
    </row>
    <row r="24" spans="2:9" ht="25.5" x14ac:dyDescent="0.2">
      <c r="B24" s="26" t="s">
        <v>45</v>
      </c>
      <c r="C24" s="27" t="s">
        <v>46</v>
      </c>
      <c r="D24" s="28" t="s">
        <v>13</v>
      </c>
      <c r="E24" s="26">
        <v>1.8E-5</v>
      </c>
      <c r="F24" s="29">
        <v>9424</v>
      </c>
      <c r="G24" s="35">
        <f t="shared" si="0"/>
        <v>46177.600000000006</v>
      </c>
      <c r="H24" s="29">
        <v>0.17</v>
      </c>
      <c r="I24" s="35">
        <f t="shared" si="0"/>
        <v>0.83300000000000007</v>
      </c>
    </row>
    <row r="25" spans="2:9" ht="38.25" x14ac:dyDescent="0.2">
      <c r="B25" s="26" t="s">
        <v>47</v>
      </c>
      <c r="C25" s="27" t="s">
        <v>48</v>
      </c>
      <c r="D25" s="28" t="s">
        <v>13</v>
      </c>
      <c r="E25" s="26">
        <v>8.0000000000000004E-4</v>
      </c>
      <c r="F25" s="29">
        <v>14830</v>
      </c>
      <c r="G25" s="35">
        <f t="shared" si="0"/>
        <v>72667</v>
      </c>
      <c r="H25" s="29">
        <v>11.86</v>
      </c>
      <c r="I25" s="35">
        <f t="shared" si="0"/>
        <v>58.114000000000004</v>
      </c>
    </row>
    <row r="26" spans="2:9" ht="25.5" x14ac:dyDescent="0.2">
      <c r="B26" s="26" t="s">
        <v>49</v>
      </c>
      <c r="C26" s="27" t="s">
        <v>50</v>
      </c>
      <c r="D26" s="28" t="s">
        <v>13</v>
      </c>
      <c r="E26" s="26">
        <v>1.35849E-2</v>
      </c>
      <c r="F26" s="29">
        <v>11978</v>
      </c>
      <c r="G26" s="35">
        <f t="shared" si="0"/>
        <v>58692.200000000004</v>
      </c>
      <c r="H26" s="29">
        <v>162.72</v>
      </c>
      <c r="I26" s="35">
        <f t="shared" si="0"/>
        <v>797.32800000000009</v>
      </c>
    </row>
    <row r="27" spans="2:9" ht="25.5" x14ac:dyDescent="0.2">
      <c r="B27" s="26" t="s">
        <v>51</v>
      </c>
      <c r="C27" s="27" t="s">
        <v>52</v>
      </c>
      <c r="D27" s="28" t="s">
        <v>18</v>
      </c>
      <c r="E27" s="26">
        <v>0.05</v>
      </c>
      <c r="F27" s="29">
        <v>23.09</v>
      </c>
      <c r="G27" s="35">
        <f t="shared" si="0"/>
        <v>113.14100000000001</v>
      </c>
      <c r="H27" s="29">
        <v>1.1499999999999999</v>
      </c>
      <c r="I27" s="35">
        <f t="shared" si="0"/>
        <v>5.6349999999999998</v>
      </c>
    </row>
    <row r="28" spans="2:9" ht="25.5" x14ac:dyDescent="0.2">
      <c r="B28" s="26" t="s">
        <v>53</v>
      </c>
      <c r="C28" s="27" t="s">
        <v>54</v>
      </c>
      <c r="D28" s="28" t="s">
        <v>32</v>
      </c>
      <c r="E28" s="26">
        <v>1.2E-4</v>
      </c>
      <c r="F28" s="29">
        <v>37.43</v>
      </c>
      <c r="G28" s="35">
        <f t="shared" si="0"/>
        <v>183.40700000000001</v>
      </c>
      <c r="H28" s="29"/>
      <c r="I28" s="35">
        <f t="shared" si="0"/>
        <v>0</v>
      </c>
    </row>
    <row r="29" spans="2:9" ht="25.5" x14ac:dyDescent="0.2">
      <c r="B29" s="26" t="s">
        <v>55</v>
      </c>
      <c r="C29" s="27" t="s">
        <v>56</v>
      </c>
      <c r="D29" s="28" t="s">
        <v>18</v>
      </c>
      <c r="E29" s="26">
        <v>6.9999999999999994E-5</v>
      </c>
      <c r="F29" s="29">
        <v>1.82</v>
      </c>
      <c r="G29" s="35">
        <f t="shared" si="0"/>
        <v>8.918000000000001</v>
      </c>
      <c r="H29" s="29"/>
      <c r="I29" s="35">
        <f t="shared" si="0"/>
        <v>0</v>
      </c>
    </row>
    <row r="30" spans="2:9" ht="25.5" x14ac:dyDescent="0.2">
      <c r="B30" s="26" t="s">
        <v>57</v>
      </c>
      <c r="C30" s="27" t="s">
        <v>58</v>
      </c>
      <c r="D30" s="28" t="s">
        <v>59</v>
      </c>
      <c r="E30" s="26">
        <v>2.4000000000000001E-5</v>
      </c>
      <c r="F30" s="29">
        <v>84.75</v>
      </c>
      <c r="G30" s="35">
        <f t="shared" si="0"/>
        <v>415.27500000000003</v>
      </c>
      <c r="H30" s="29"/>
      <c r="I30" s="35">
        <f t="shared" si="0"/>
        <v>0</v>
      </c>
    </row>
    <row r="31" spans="2:9" ht="25.5" x14ac:dyDescent="0.2">
      <c r="B31" s="26" t="s">
        <v>60</v>
      </c>
      <c r="C31" s="27" t="s">
        <v>61</v>
      </c>
      <c r="D31" s="28" t="s">
        <v>23</v>
      </c>
      <c r="E31" s="26">
        <v>4.5246000000000001E-3</v>
      </c>
      <c r="F31" s="29">
        <v>108.4</v>
      </c>
      <c r="G31" s="35">
        <f t="shared" si="0"/>
        <v>531.16000000000008</v>
      </c>
      <c r="H31" s="29">
        <v>0.49</v>
      </c>
      <c r="I31" s="35">
        <f t="shared" si="0"/>
        <v>2.4010000000000002</v>
      </c>
    </row>
    <row r="32" spans="2:9" ht="25.5" x14ac:dyDescent="0.2">
      <c r="B32" s="26" t="s">
        <v>62</v>
      </c>
      <c r="C32" s="27" t="s">
        <v>63</v>
      </c>
      <c r="D32" s="28" t="s">
        <v>13</v>
      </c>
      <c r="E32" s="26">
        <v>1.98E-5</v>
      </c>
      <c r="F32" s="29">
        <v>734.5</v>
      </c>
      <c r="G32" s="35">
        <f t="shared" si="0"/>
        <v>3599.05</v>
      </c>
      <c r="H32" s="29">
        <v>0.01</v>
      </c>
      <c r="I32" s="35">
        <f t="shared" si="0"/>
        <v>4.9000000000000002E-2</v>
      </c>
    </row>
    <row r="33" spans="2:9" ht="25.5" x14ac:dyDescent="0.2">
      <c r="B33" s="26" t="s">
        <v>64</v>
      </c>
      <c r="C33" s="27" t="s">
        <v>65</v>
      </c>
      <c r="D33" s="28" t="s">
        <v>13</v>
      </c>
      <c r="E33" s="26">
        <v>4.7800000000000003E-5</v>
      </c>
      <c r="F33" s="29">
        <v>2147</v>
      </c>
      <c r="G33" s="35">
        <f t="shared" si="0"/>
        <v>10520.300000000001</v>
      </c>
      <c r="H33" s="29">
        <v>0.1</v>
      </c>
      <c r="I33" s="35">
        <f t="shared" si="0"/>
        <v>0.49000000000000005</v>
      </c>
    </row>
    <row r="34" spans="2:9" ht="25.5" x14ac:dyDescent="0.2">
      <c r="B34" s="26" t="s">
        <v>66</v>
      </c>
      <c r="C34" s="27" t="s">
        <v>67</v>
      </c>
      <c r="D34" s="28" t="s">
        <v>13</v>
      </c>
      <c r="E34" s="26">
        <v>2.1090000000000002E-3</v>
      </c>
      <c r="F34" s="29">
        <v>4455.2</v>
      </c>
      <c r="G34" s="35">
        <f t="shared" si="0"/>
        <v>21830.48</v>
      </c>
      <c r="H34" s="29">
        <v>9.4</v>
      </c>
      <c r="I34" s="35">
        <f t="shared" si="0"/>
        <v>46.06</v>
      </c>
    </row>
    <row r="35" spans="2:9" ht="38.25" x14ac:dyDescent="0.2">
      <c r="B35" s="26" t="s">
        <v>68</v>
      </c>
      <c r="C35" s="27" t="s">
        <v>69</v>
      </c>
      <c r="D35" s="28" t="s">
        <v>23</v>
      </c>
      <c r="E35" s="26">
        <v>2.1313399999999998</v>
      </c>
      <c r="F35" s="29">
        <v>558.33000000000004</v>
      </c>
      <c r="G35" s="35">
        <f t="shared" si="0"/>
        <v>2735.8170000000005</v>
      </c>
      <c r="H35" s="29">
        <v>1189.99</v>
      </c>
      <c r="I35" s="35">
        <f t="shared" si="0"/>
        <v>5830.951</v>
      </c>
    </row>
    <row r="36" spans="2:9" ht="38.25" x14ac:dyDescent="0.2">
      <c r="B36" s="26" t="s">
        <v>70</v>
      </c>
      <c r="C36" s="27" t="s">
        <v>71</v>
      </c>
      <c r="D36" s="28" t="s">
        <v>23</v>
      </c>
      <c r="E36" s="26">
        <v>1.7600000000000001E-3</v>
      </c>
      <c r="F36" s="29">
        <v>1250</v>
      </c>
      <c r="G36" s="35">
        <f t="shared" si="0"/>
        <v>6125</v>
      </c>
      <c r="H36" s="29">
        <v>2.2000000000000002</v>
      </c>
      <c r="I36" s="35">
        <f t="shared" si="0"/>
        <v>10.780000000000001</v>
      </c>
    </row>
    <row r="37" spans="2:9" ht="38.25" x14ac:dyDescent="0.2">
      <c r="B37" s="26" t="s">
        <v>72</v>
      </c>
      <c r="C37" s="27" t="s">
        <v>73</v>
      </c>
      <c r="D37" s="28" t="s">
        <v>23</v>
      </c>
      <c r="E37" s="26">
        <v>6.4800000000000003E-4</v>
      </c>
      <c r="F37" s="29">
        <v>1287</v>
      </c>
      <c r="G37" s="35">
        <f t="shared" si="0"/>
        <v>6306.3</v>
      </c>
      <c r="H37" s="29">
        <v>0.83</v>
      </c>
      <c r="I37" s="35">
        <f t="shared" si="0"/>
        <v>4.0670000000000002</v>
      </c>
    </row>
    <row r="38" spans="2:9" ht="38.25" x14ac:dyDescent="0.2">
      <c r="B38" s="26" t="s">
        <v>74</v>
      </c>
      <c r="C38" s="27" t="s">
        <v>75</v>
      </c>
      <c r="D38" s="28" t="s">
        <v>23</v>
      </c>
      <c r="E38" s="26">
        <v>0.72009000000000001</v>
      </c>
      <c r="F38" s="29">
        <v>550</v>
      </c>
      <c r="G38" s="35">
        <f t="shared" si="0"/>
        <v>2695</v>
      </c>
      <c r="H38" s="29">
        <v>396.05</v>
      </c>
      <c r="I38" s="35">
        <f t="shared" si="0"/>
        <v>1940.6450000000002</v>
      </c>
    </row>
    <row r="39" spans="2:9" ht="38.25" x14ac:dyDescent="0.2">
      <c r="B39" s="26" t="s">
        <v>76</v>
      </c>
      <c r="C39" s="27" t="s">
        <v>77</v>
      </c>
      <c r="D39" s="28" t="s">
        <v>23</v>
      </c>
      <c r="E39" s="26">
        <v>3.7400000000000003E-2</v>
      </c>
      <c r="F39" s="29">
        <v>1100</v>
      </c>
      <c r="G39" s="35">
        <f t="shared" si="0"/>
        <v>5390</v>
      </c>
      <c r="H39" s="29">
        <v>41.14</v>
      </c>
      <c r="I39" s="35">
        <f t="shared" si="0"/>
        <v>201.58600000000001</v>
      </c>
    </row>
    <row r="40" spans="2:9" ht="38.25" x14ac:dyDescent="0.2">
      <c r="B40" s="26" t="s">
        <v>78</v>
      </c>
      <c r="C40" s="27" t="s">
        <v>79</v>
      </c>
      <c r="D40" s="28" t="s">
        <v>23</v>
      </c>
      <c r="E40" s="26">
        <v>3.6000000000000002E-4</v>
      </c>
      <c r="F40" s="29">
        <v>1155</v>
      </c>
      <c r="G40" s="35">
        <f t="shared" si="0"/>
        <v>5659.5</v>
      </c>
      <c r="H40" s="29">
        <v>0.42</v>
      </c>
      <c r="I40" s="35">
        <f t="shared" si="0"/>
        <v>2.0580000000000003</v>
      </c>
    </row>
    <row r="41" spans="2:9" ht="38.25" x14ac:dyDescent="0.2">
      <c r="B41" s="26" t="s">
        <v>80</v>
      </c>
      <c r="C41" s="27" t="s">
        <v>81</v>
      </c>
      <c r="D41" s="28" t="s">
        <v>23</v>
      </c>
      <c r="E41" s="26">
        <v>4.0000000000000003E-5</v>
      </c>
      <c r="F41" s="29">
        <v>1056</v>
      </c>
      <c r="G41" s="35">
        <f t="shared" si="0"/>
        <v>5174.4000000000005</v>
      </c>
      <c r="H41" s="29">
        <v>0.04</v>
      </c>
      <c r="I41" s="35">
        <f t="shared" si="0"/>
        <v>0.19600000000000001</v>
      </c>
    </row>
    <row r="42" spans="2:9" ht="25.5" x14ac:dyDescent="0.2">
      <c r="B42" s="26" t="s">
        <v>82</v>
      </c>
      <c r="C42" s="27" t="s">
        <v>83</v>
      </c>
      <c r="D42" s="28" t="s">
        <v>32</v>
      </c>
      <c r="E42" s="26">
        <v>3.5999999999999999E-3</v>
      </c>
      <c r="F42" s="29">
        <v>57.63</v>
      </c>
      <c r="G42" s="35">
        <f t="shared" si="0"/>
        <v>282.38700000000006</v>
      </c>
      <c r="H42" s="29">
        <v>0.21</v>
      </c>
      <c r="I42" s="35">
        <f t="shared" si="0"/>
        <v>1.0290000000000001</v>
      </c>
    </row>
    <row r="43" spans="2:9" ht="25.5" x14ac:dyDescent="0.2">
      <c r="B43" s="26" t="s">
        <v>84</v>
      </c>
      <c r="C43" s="27" t="s">
        <v>85</v>
      </c>
      <c r="D43" s="28" t="s">
        <v>32</v>
      </c>
      <c r="E43" s="26">
        <v>1.4959999999999999E-2</v>
      </c>
      <c r="F43" s="29">
        <v>7.46</v>
      </c>
      <c r="G43" s="35">
        <f t="shared" si="0"/>
        <v>36.554000000000002</v>
      </c>
      <c r="H43" s="29">
        <v>0.11</v>
      </c>
      <c r="I43" s="35">
        <f t="shared" si="0"/>
        <v>0.53900000000000003</v>
      </c>
    </row>
    <row r="44" spans="2:9" ht="25.5" x14ac:dyDescent="0.2">
      <c r="B44" s="26" t="s">
        <v>86</v>
      </c>
      <c r="C44" s="27" t="s">
        <v>87</v>
      </c>
      <c r="D44" s="28" t="s">
        <v>13</v>
      </c>
      <c r="E44" s="26">
        <v>3.0000000000000001E-6</v>
      </c>
      <c r="F44" s="29">
        <v>12900</v>
      </c>
      <c r="G44" s="35">
        <f t="shared" si="0"/>
        <v>63210.000000000007</v>
      </c>
      <c r="H44" s="29">
        <v>0.04</v>
      </c>
      <c r="I44" s="35">
        <f t="shared" si="0"/>
        <v>0.19600000000000001</v>
      </c>
    </row>
    <row r="45" spans="2:9" ht="25.5" x14ac:dyDescent="0.2">
      <c r="B45" s="26" t="s">
        <v>88</v>
      </c>
      <c r="C45" s="27" t="s">
        <v>89</v>
      </c>
      <c r="D45" s="28" t="s">
        <v>18</v>
      </c>
      <c r="E45" s="26">
        <v>0.02</v>
      </c>
      <c r="F45" s="29">
        <v>15.12</v>
      </c>
      <c r="G45" s="35">
        <f t="shared" si="0"/>
        <v>74.088000000000008</v>
      </c>
      <c r="H45" s="29">
        <v>0.3</v>
      </c>
      <c r="I45" s="35">
        <f t="shared" si="0"/>
        <v>1.47</v>
      </c>
    </row>
    <row r="46" spans="2:9" ht="25.5" x14ac:dyDescent="0.2">
      <c r="B46" s="26" t="s">
        <v>90</v>
      </c>
      <c r="C46" s="27" t="s">
        <v>91</v>
      </c>
      <c r="D46" s="28" t="s">
        <v>18</v>
      </c>
      <c r="E46" s="26">
        <v>7.0000000000000001E-3</v>
      </c>
      <c r="F46" s="29">
        <v>32.6</v>
      </c>
      <c r="G46" s="35">
        <f t="shared" si="0"/>
        <v>159.74</v>
      </c>
      <c r="H46" s="29">
        <v>0.23</v>
      </c>
      <c r="I46" s="35">
        <f t="shared" si="0"/>
        <v>1.1270000000000002</v>
      </c>
    </row>
    <row r="47" spans="2:9" ht="63.75" x14ac:dyDescent="0.2">
      <c r="B47" s="26" t="s">
        <v>92</v>
      </c>
      <c r="C47" s="27" t="s">
        <v>93</v>
      </c>
      <c r="D47" s="28" t="s">
        <v>94</v>
      </c>
      <c r="E47" s="26">
        <v>0.8</v>
      </c>
      <c r="F47" s="29">
        <v>35.700000000000003</v>
      </c>
      <c r="G47" s="35">
        <f t="shared" si="0"/>
        <v>174.93000000000004</v>
      </c>
      <c r="H47" s="29">
        <v>28.56</v>
      </c>
      <c r="I47" s="35">
        <f t="shared" si="0"/>
        <v>139.94400000000002</v>
      </c>
    </row>
    <row r="48" spans="2:9" ht="63.75" x14ac:dyDescent="0.2">
      <c r="B48" s="26" t="s">
        <v>95</v>
      </c>
      <c r="C48" s="27" t="s">
        <v>96</v>
      </c>
      <c r="D48" s="28" t="s">
        <v>94</v>
      </c>
      <c r="E48" s="26">
        <v>0.4</v>
      </c>
      <c r="F48" s="29">
        <v>67.650000000000006</v>
      </c>
      <c r="G48" s="35">
        <f t="shared" si="0"/>
        <v>331.48500000000007</v>
      </c>
      <c r="H48" s="29">
        <v>27.06</v>
      </c>
      <c r="I48" s="35">
        <f t="shared" si="0"/>
        <v>132.59399999999999</v>
      </c>
    </row>
    <row r="49" spans="2:9" ht="25.5" x14ac:dyDescent="0.2">
      <c r="B49" s="26" t="s">
        <v>97</v>
      </c>
      <c r="C49" s="27" t="s">
        <v>98</v>
      </c>
      <c r="D49" s="28" t="s">
        <v>13</v>
      </c>
      <c r="E49" s="26">
        <v>2.0000000000000001E-4</v>
      </c>
      <c r="F49" s="29">
        <v>5500</v>
      </c>
      <c r="G49" s="35">
        <f t="shared" si="0"/>
        <v>26950.000000000004</v>
      </c>
      <c r="H49" s="29">
        <v>1.1000000000000001</v>
      </c>
      <c r="I49" s="35">
        <f t="shared" si="0"/>
        <v>5.3900000000000006</v>
      </c>
    </row>
    <row r="50" spans="2:9" ht="76.5" x14ac:dyDescent="0.2">
      <c r="B50" s="26" t="s">
        <v>99</v>
      </c>
      <c r="C50" s="27" t="s">
        <v>100</v>
      </c>
      <c r="D50" s="28" t="s">
        <v>101</v>
      </c>
      <c r="E50" s="26">
        <v>1</v>
      </c>
      <c r="F50" s="29"/>
      <c r="G50" s="29">
        <v>5298.55</v>
      </c>
      <c r="H50" s="29"/>
      <c r="I50" s="29">
        <v>5298.55</v>
      </c>
    </row>
    <row r="51" spans="2:9" ht="76.5" x14ac:dyDescent="0.2">
      <c r="B51" s="26" t="s">
        <v>102</v>
      </c>
      <c r="C51" s="27" t="s">
        <v>103</v>
      </c>
      <c r="D51" s="28" t="s">
        <v>101</v>
      </c>
      <c r="E51" s="26">
        <v>1</v>
      </c>
      <c r="F51" s="29"/>
      <c r="G51" s="29">
        <v>435.2</v>
      </c>
      <c r="H51" s="29"/>
      <c r="I51" s="29">
        <v>435.2</v>
      </c>
    </row>
    <row r="52" spans="2:9" ht="76.5" x14ac:dyDescent="0.2">
      <c r="B52" s="26" t="s">
        <v>104</v>
      </c>
      <c r="C52" s="27" t="s">
        <v>105</v>
      </c>
      <c r="D52" s="28" t="s">
        <v>101</v>
      </c>
      <c r="E52" s="26">
        <v>1</v>
      </c>
      <c r="F52" s="29"/>
      <c r="G52" s="29">
        <v>142.80000000000001</v>
      </c>
      <c r="H52" s="29"/>
      <c r="I52" s="29">
        <v>142.80000000000001</v>
      </c>
    </row>
    <row r="53" spans="2:9" ht="38.25" x14ac:dyDescent="0.2">
      <c r="B53" s="26" t="s">
        <v>106</v>
      </c>
      <c r="C53" s="27" t="s">
        <v>107</v>
      </c>
      <c r="D53" s="28" t="s">
        <v>13</v>
      </c>
      <c r="E53" s="26">
        <v>5.8500000000000002E-3</v>
      </c>
      <c r="F53" s="29">
        <v>30599.52</v>
      </c>
      <c r="G53" s="35">
        <f t="shared" ref="G53:I71" si="1">F53*4.9</f>
        <v>149937.64800000002</v>
      </c>
      <c r="H53" s="29">
        <v>179.01</v>
      </c>
      <c r="I53" s="35">
        <f t="shared" si="1"/>
        <v>877.149</v>
      </c>
    </row>
    <row r="54" spans="2:9" ht="38.25" x14ac:dyDescent="0.2">
      <c r="B54" s="26" t="s">
        <v>108</v>
      </c>
      <c r="C54" s="27" t="s">
        <v>109</v>
      </c>
      <c r="D54" s="28" t="s">
        <v>13</v>
      </c>
      <c r="E54" s="26">
        <v>0.1053</v>
      </c>
      <c r="F54" s="29">
        <v>728.2</v>
      </c>
      <c r="G54" s="35">
        <f t="shared" si="1"/>
        <v>3568.1800000000003</v>
      </c>
      <c r="H54" s="29">
        <v>76.680000000000007</v>
      </c>
      <c r="I54" s="35">
        <f t="shared" si="1"/>
        <v>375.73200000000008</v>
      </c>
    </row>
    <row r="55" spans="2:9" ht="38.25" x14ac:dyDescent="0.2">
      <c r="B55" s="26" t="s">
        <v>110</v>
      </c>
      <c r="C55" s="27" t="s">
        <v>111</v>
      </c>
      <c r="D55" s="28" t="s">
        <v>23</v>
      </c>
      <c r="E55" s="26">
        <v>39.962000000000003</v>
      </c>
      <c r="F55" s="29">
        <v>44.82</v>
      </c>
      <c r="G55" s="35">
        <f t="shared" si="1"/>
        <v>219.61800000000002</v>
      </c>
      <c r="H55" s="29">
        <v>1791.1</v>
      </c>
      <c r="I55" s="35">
        <f t="shared" si="1"/>
        <v>8776.39</v>
      </c>
    </row>
    <row r="56" spans="2:9" ht="38.25" x14ac:dyDescent="0.2">
      <c r="B56" s="26" t="s">
        <v>112</v>
      </c>
      <c r="C56" s="27" t="s">
        <v>113</v>
      </c>
      <c r="D56" s="28" t="s">
        <v>23</v>
      </c>
      <c r="E56" s="26">
        <v>0.10199999999999999</v>
      </c>
      <c r="F56" s="29">
        <v>490</v>
      </c>
      <c r="G56" s="35">
        <f t="shared" si="1"/>
        <v>2401</v>
      </c>
      <c r="H56" s="29">
        <v>49.98</v>
      </c>
      <c r="I56" s="35">
        <f t="shared" si="1"/>
        <v>244.90200000000002</v>
      </c>
    </row>
    <row r="57" spans="2:9" ht="38.25" x14ac:dyDescent="0.2">
      <c r="B57" s="26" t="s">
        <v>114</v>
      </c>
      <c r="C57" s="27" t="s">
        <v>115</v>
      </c>
      <c r="D57" s="28" t="s">
        <v>23</v>
      </c>
      <c r="E57" s="26">
        <v>1.5200000000000001E-3</v>
      </c>
      <c r="F57" s="29">
        <v>395</v>
      </c>
      <c r="G57" s="35">
        <f t="shared" si="1"/>
        <v>1935.5000000000002</v>
      </c>
      <c r="H57" s="29">
        <v>0.6</v>
      </c>
      <c r="I57" s="35">
        <f t="shared" si="1"/>
        <v>2.94</v>
      </c>
    </row>
    <row r="58" spans="2:9" ht="38.25" x14ac:dyDescent="0.2">
      <c r="B58" s="26" t="s">
        <v>116</v>
      </c>
      <c r="C58" s="27" t="s">
        <v>117</v>
      </c>
      <c r="D58" s="28" t="s">
        <v>23</v>
      </c>
      <c r="E58" s="26">
        <v>2.0799999999999998E-3</v>
      </c>
      <c r="F58" s="29">
        <v>519.79999999999995</v>
      </c>
      <c r="G58" s="35">
        <f t="shared" si="1"/>
        <v>2547.02</v>
      </c>
      <c r="H58" s="29">
        <v>1.08</v>
      </c>
      <c r="I58" s="35">
        <f t="shared" si="1"/>
        <v>5.2920000000000007</v>
      </c>
    </row>
    <row r="59" spans="2:9" ht="76.5" x14ac:dyDescent="0.2">
      <c r="B59" s="26" t="s">
        <v>118</v>
      </c>
      <c r="C59" s="27" t="s">
        <v>119</v>
      </c>
      <c r="D59" s="28" t="s">
        <v>101</v>
      </c>
      <c r="E59" s="26">
        <v>1</v>
      </c>
      <c r="F59" s="29">
        <v>113.87</v>
      </c>
      <c r="G59" s="35">
        <f t="shared" si="1"/>
        <v>557.96300000000008</v>
      </c>
      <c r="H59" s="29">
        <v>113.87</v>
      </c>
      <c r="I59" s="35">
        <f t="shared" si="1"/>
        <v>557.96300000000008</v>
      </c>
    </row>
    <row r="60" spans="2:9" ht="63.75" x14ac:dyDescent="0.2">
      <c r="B60" s="26" t="s">
        <v>120</v>
      </c>
      <c r="C60" s="27" t="s">
        <v>93</v>
      </c>
      <c r="D60" s="28" t="s">
        <v>94</v>
      </c>
      <c r="E60" s="26">
        <v>1.6000000000000001E-3</v>
      </c>
      <c r="F60" s="29">
        <v>35.700000000000003</v>
      </c>
      <c r="G60" s="35">
        <f t="shared" si="1"/>
        <v>174.93000000000004</v>
      </c>
      <c r="H60" s="29">
        <v>0.06</v>
      </c>
      <c r="I60" s="35">
        <f t="shared" si="1"/>
        <v>0.29399999999999998</v>
      </c>
    </row>
    <row r="61" spans="2:9" ht="63.75" x14ac:dyDescent="0.2">
      <c r="B61" s="26" t="s">
        <v>121</v>
      </c>
      <c r="C61" s="27" t="s">
        <v>122</v>
      </c>
      <c r="D61" s="28" t="s">
        <v>94</v>
      </c>
      <c r="E61" s="26">
        <v>0.80320000000000003</v>
      </c>
      <c r="F61" s="29">
        <v>122.86</v>
      </c>
      <c r="G61" s="35">
        <f t="shared" si="1"/>
        <v>602.01400000000001</v>
      </c>
      <c r="H61" s="29">
        <v>98.68</v>
      </c>
      <c r="I61" s="35">
        <f t="shared" si="1"/>
        <v>483.5320000000001</v>
      </c>
    </row>
    <row r="62" spans="2:9" ht="38.25" x14ac:dyDescent="0.2">
      <c r="B62" s="26" t="s">
        <v>123</v>
      </c>
      <c r="C62" s="27" t="s">
        <v>143</v>
      </c>
      <c r="D62" s="28" t="s">
        <v>101</v>
      </c>
      <c r="E62" s="26">
        <v>1</v>
      </c>
      <c r="F62" s="29">
        <v>3.28</v>
      </c>
      <c r="G62" s="35">
        <f t="shared" si="1"/>
        <v>16.071999999999999</v>
      </c>
      <c r="H62" s="29">
        <v>3.28</v>
      </c>
      <c r="I62" s="35">
        <f t="shared" si="1"/>
        <v>16.071999999999999</v>
      </c>
    </row>
    <row r="63" spans="2:9" ht="63.75" x14ac:dyDescent="0.2">
      <c r="B63" s="26" t="s">
        <v>124</v>
      </c>
      <c r="C63" s="27" t="s">
        <v>125</v>
      </c>
      <c r="D63" s="28" t="s">
        <v>101</v>
      </c>
      <c r="E63" s="26">
        <v>3</v>
      </c>
      <c r="F63" s="29">
        <v>28</v>
      </c>
      <c r="G63" s="35">
        <f t="shared" si="1"/>
        <v>137.20000000000002</v>
      </c>
      <c r="H63" s="29">
        <v>84</v>
      </c>
      <c r="I63" s="35">
        <f t="shared" si="1"/>
        <v>411.6</v>
      </c>
    </row>
    <row r="64" spans="2:9" ht="63.75" x14ac:dyDescent="0.2">
      <c r="B64" s="26" t="s">
        <v>126</v>
      </c>
      <c r="C64" s="27" t="s">
        <v>127</v>
      </c>
      <c r="D64" s="28" t="s">
        <v>101</v>
      </c>
      <c r="E64" s="26">
        <v>1</v>
      </c>
      <c r="F64" s="29">
        <v>45</v>
      </c>
      <c r="G64" s="35">
        <f t="shared" si="1"/>
        <v>220.50000000000003</v>
      </c>
      <c r="H64" s="29">
        <v>45</v>
      </c>
      <c r="I64" s="35">
        <f t="shared" si="1"/>
        <v>220.50000000000003</v>
      </c>
    </row>
    <row r="65" spans="1:39" ht="63.75" x14ac:dyDescent="0.2">
      <c r="B65" s="26" t="s">
        <v>128</v>
      </c>
      <c r="C65" s="27" t="s">
        <v>129</v>
      </c>
      <c r="D65" s="28" t="s">
        <v>101</v>
      </c>
      <c r="E65" s="26">
        <v>4</v>
      </c>
      <c r="F65" s="29">
        <v>75</v>
      </c>
      <c r="G65" s="35">
        <f t="shared" si="1"/>
        <v>367.5</v>
      </c>
      <c r="H65" s="29">
        <v>300</v>
      </c>
      <c r="I65" s="35">
        <f t="shared" si="1"/>
        <v>1470</v>
      </c>
    </row>
    <row r="66" spans="1:39" ht="38.25" x14ac:dyDescent="0.2">
      <c r="B66" s="26" t="s">
        <v>130</v>
      </c>
      <c r="C66" s="27" t="s">
        <v>98</v>
      </c>
      <c r="D66" s="28" t="s">
        <v>13</v>
      </c>
      <c r="E66" s="26">
        <v>-2.0000000000000001E-4</v>
      </c>
      <c r="F66" s="29">
        <v>5500</v>
      </c>
      <c r="G66" s="35">
        <f t="shared" si="1"/>
        <v>26950.000000000004</v>
      </c>
      <c r="H66" s="29">
        <v>-1.1000000000000001</v>
      </c>
      <c r="I66" s="35">
        <f t="shared" si="1"/>
        <v>-5.3900000000000006</v>
      </c>
    </row>
    <row r="67" spans="1:39" ht="76.5" x14ac:dyDescent="0.2">
      <c r="B67" s="26" t="s">
        <v>131</v>
      </c>
      <c r="C67" s="27" t="s">
        <v>132</v>
      </c>
      <c r="D67" s="28" t="s">
        <v>101</v>
      </c>
      <c r="E67" s="26">
        <v>1</v>
      </c>
      <c r="F67" s="29">
        <v>27.02</v>
      </c>
      <c r="G67" s="35">
        <f t="shared" si="1"/>
        <v>132.398</v>
      </c>
      <c r="H67" s="29">
        <v>27.02</v>
      </c>
      <c r="I67" s="35">
        <f t="shared" si="1"/>
        <v>132.398</v>
      </c>
    </row>
    <row r="68" spans="1:39" ht="63.75" x14ac:dyDescent="0.2">
      <c r="B68" s="26" t="s">
        <v>133</v>
      </c>
      <c r="C68" s="27" t="s">
        <v>134</v>
      </c>
      <c r="D68" s="28" t="s">
        <v>94</v>
      </c>
      <c r="E68" s="26">
        <v>81.475999999999999</v>
      </c>
      <c r="F68" s="29">
        <v>41.6</v>
      </c>
      <c r="G68" s="35">
        <f t="shared" si="1"/>
        <v>203.84000000000003</v>
      </c>
      <c r="H68" s="29">
        <v>3389.4</v>
      </c>
      <c r="I68" s="35">
        <f t="shared" si="1"/>
        <v>16608.060000000001</v>
      </c>
    </row>
    <row r="69" spans="1:39" ht="63.75" x14ac:dyDescent="0.2">
      <c r="B69" s="26" t="s">
        <v>135</v>
      </c>
      <c r="C69" s="27" t="s">
        <v>136</v>
      </c>
      <c r="D69" s="28" t="s">
        <v>101</v>
      </c>
      <c r="E69" s="26">
        <v>1</v>
      </c>
      <c r="F69" s="29">
        <v>36.700000000000003</v>
      </c>
      <c r="G69" s="35">
        <f t="shared" si="1"/>
        <v>179.83000000000004</v>
      </c>
      <c r="H69" s="29">
        <v>36.700000000000003</v>
      </c>
      <c r="I69" s="35">
        <f t="shared" si="1"/>
        <v>179.83000000000004</v>
      </c>
    </row>
    <row r="70" spans="1:39" ht="38.25" x14ac:dyDescent="0.2">
      <c r="B70" s="26" t="s">
        <v>137</v>
      </c>
      <c r="C70" s="27" t="s">
        <v>138</v>
      </c>
      <c r="D70" s="28" t="s">
        <v>101</v>
      </c>
      <c r="E70" s="26">
        <v>1</v>
      </c>
      <c r="F70" s="29">
        <v>32.770000000000003</v>
      </c>
      <c r="G70" s="35">
        <f t="shared" si="1"/>
        <v>160.57300000000004</v>
      </c>
      <c r="H70" s="29">
        <v>32.770000000000003</v>
      </c>
      <c r="I70" s="35">
        <f t="shared" si="1"/>
        <v>160.57300000000004</v>
      </c>
    </row>
    <row r="71" spans="1:39" ht="63.75" x14ac:dyDescent="0.2">
      <c r="B71" s="26" t="s">
        <v>139</v>
      </c>
      <c r="C71" s="27" t="s">
        <v>140</v>
      </c>
      <c r="D71" s="28" t="s">
        <v>101</v>
      </c>
      <c r="E71" s="26">
        <v>6</v>
      </c>
      <c r="F71" s="29">
        <v>52.34</v>
      </c>
      <c r="G71" s="35">
        <f t="shared" si="1"/>
        <v>256.46600000000001</v>
      </c>
      <c r="H71" s="29">
        <v>314.04000000000002</v>
      </c>
      <c r="I71" s="35">
        <f t="shared" si="1"/>
        <v>1538.7960000000003</v>
      </c>
    </row>
    <row r="72" spans="1:39" x14ac:dyDescent="0.2">
      <c r="B72" s="30" t="s">
        <v>141</v>
      </c>
      <c r="C72" s="31" t="s">
        <v>142</v>
      </c>
      <c r="D72" s="32"/>
      <c r="E72" s="30" t="s">
        <v>141</v>
      </c>
      <c r="F72" s="33"/>
      <c r="G72" s="33"/>
      <c r="H72" s="33">
        <f>SUM(H53:H71)</f>
        <v>6542.17</v>
      </c>
      <c r="I72" s="36">
        <f>SUM(I9:I71)</f>
        <v>47750.333000000006</v>
      </c>
    </row>
    <row r="74" spans="1:39" x14ac:dyDescent="0.2">
      <c r="A74" s="45"/>
      <c r="B74" s="37" t="s">
        <v>145</v>
      </c>
      <c r="C74" s="37"/>
      <c r="D74" s="43"/>
      <c r="E74" s="43"/>
      <c r="F74" s="44"/>
      <c r="G74" s="44"/>
      <c r="H74" s="39"/>
      <c r="I74" s="39"/>
      <c r="J74" s="39"/>
      <c r="K74" s="39"/>
      <c r="L74" s="39"/>
      <c r="M74" s="39"/>
      <c r="N74" s="39"/>
    </row>
    <row r="75" spans="1:39" x14ac:dyDescent="0.2">
      <c r="A75" s="45"/>
      <c r="B75" s="38" t="s">
        <v>146</v>
      </c>
      <c r="C75" s="38"/>
      <c r="D75" s="38"/>
      <c r="E75" s="38"/>
      <c r="F75" s="44"/>
      <c r="G75" s="44"/>
      <c r="H75" s="39"/>
      <c r="I75" s="39"/>
      <c r="J75" s="39"/>
      <c r="K75" s="39"/>
      <c r="L75" s="39"/>
      <c r="M75" s="39"/>
      <c r="N75" s="39"/>
    </row>
    <row r="76" spans="1:39" x14ac:dyDescent="0.2">
      <c r="A76" s="41"/>
      <c r="B76" s="42"/>
      <c r="C76" s="41"/>
      <c r="D76" s="43"/>
      <c r="E76" s="43"/>
      <c r="F76" s="44"/>
      <c r="G76" s="44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</row>
    <row r="77" spans="1:39" x14ac:dyDescent="0.2">
      <c r="A77" s="40"/>
      <c r="B77" s="46" t="s">
        <v>147</v>
      </c>
      <c r="C77" s="41"/>
      <c r="D77" s="43"/>
      <c r="E77" s="43"/>
      <c r="F77" s="44"/>
      <c r="G77" s="44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</row>
  </sheetData>
  <mergeCells count="10">
    <mergeCell ref="B8:I8"/>
    <mergeCell ref="B74:C74"/>
    <mergeCell ref="B75:E75"/>
    <mergeCell ref="B2:I2"/>
    <mergeCell ref="B4:B6"/>
    <mergeCell ref="C4:C6"/>
    <mergeCell ref="D4:D6"/>
    <mergeCell ref="E4:E6"/>
    <mergeCell ref="F4:G4"/>
    <mergeCell ref="H4:I4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2021-06-24T10:17:03Z</cp:lastPrinted>
  <dcterms:created xsi:type="dcterms:W3CDTF">2003-01-28T12:33:10Z</dcterms:created>
  <dcterms:modified xsi:type="dcterms:W3CDTF">2023-06-08T12:40:19Z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